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2'!$A$4:$L$14</definedName>
    <definedName name="_xlnm.Print_Titles" localSheetId="0">'Приложение 2'!$4:$4</definedName>
    <definedName name="_xlnm.Print_Area" localSheetId="0">'Приложение 2'!$A$1:$L$14</definedName>
  </definedNames>
  <calcPr calcId="152511"/>
</workbook>
</file>

<file path=xl/calcChain.xml><?xml version="1.0" encoding="utf-8"?>
<calcChain xmlns="http://schemas.openxmlformats.org/spreadsheetml/2006/main">
  <c r="C10" i="11" l="1"/>
  <c r="L10" i="11" l="1"/>
  <c r="L5" i="11" l="1"/>
  <c r="C5" i="11"/>
  <c r="L14" i="11" l="1"/>
  <c r="C14" i="11" l="1"/>
  <c r="D14" i="11" l="1"/>
  <c r="E14" i="11"/>
</calcChain>
</file>

<file path=xl/sharedStrings.xml><?xml version="1.0" encoding="utf-8"?>
<sst xmlns="http://schemas.openxmlformats.org/spreadsheetml/2006/main" count="65" uniqueCount="53">
  <si>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</si>
  <si>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</si>
  <si>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</si>
  <si>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</si>
  <si>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</si>
  <si>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</si>
  <si>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</si>
  <si>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</si>
  <si>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</si>
  <si>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Сумма на 2024 год</t>
  </si>
  <si>
    <t>Сумма на 2025 год</t>
  </si>
  <si>
    <t>ИТОГО</t>
  </si>
  <si>
    <t>в рублях</t>
  </si>
  <si>
    <t>01</t>
  </si>
  <si>
    <t>13</t>
  </si>
  <si>
    <t>05</t>
  </si>
  <si>
    <t>02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</si>
  <si>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</si>
  <si>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</t>
  </si>
  <si>
    <t>243</t>
  </si>
  <si>
    <t>622</t>
  </si>
  <si>
    <t>612</t>
  </si>
  <si>
    <t>07</t>
  </si>
  <si>
    <t>11</t>
  </si>
  <si>
    <t>Изменение параметров бюджета по межбюджетным трансфертам на 2025 год и на плановый период 2026 и 2027 годов</t>
  </si>
  <si>
    <t>Реализация наказов избирателей депутатам Думы Ханты-Мансийского автономного округа - Югры</t>
  </si>
  <si>
    <t>04.4.14.85160</t>
  </si>
  <si>
    <t>123</t>
  </si>
  <si>
    <t>19.4.13.85150</t>
  </si>
  <si>
    <t>01.4.15.85160</t>
  </si>
  <si>
    <t>Реализация мероприятий по модернизации коммунальной инфраструктуры Ханты-Мансийского автономного округа – Югры</t>
  </si>
  <si>
    <t>08.1.И3.А5140</t>
  </si>
  <si>
    <t>08.1.И3.А1540</t>
  </si>
  <si>
    <t>Сумма на 2026 год</t>
  </si>
  <si>
    <t>Сумма на 2027 год</t>
  </si>
  <si>
    <t>06.4.12.84200</t>
  </si>
  <si>
    <t>244</t>
  </si>
  <si>
    <t>04</t>
  </si>
  <si>
    <t>Организация мероприятий при осуществлении деятельности по обращению с животными без владельцев</t>
  </si>
  <si>
    <t>08.4.11.85150</t>
  </si>
  <si>
    <t>813</t>
  </si>
  <si>
    <t>040 2 02 49999 04 0000 150</t>
  </si>
  <si>
    <t>Субвенции на организацию мероприятий при осуществлении деятельности по обращению с животными без владельцев</t>
  </si>
  <si>
    <t>040 2 02 30024 04 0000 150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</si>
  <si>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(0502)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</si>
  <si>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 (0113)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</si>
  <si>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</si>
  <si>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</si>
  <si>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Субсидии на реализацию мероприятий по модернизации коммунальной инфрастуктуры Ханты-Мансийского автономного округа - Югры</t>
  </si>
  <si>
    <t xml:space="preserve">040 2 02 29999 04 0000 150 </t>
  </si>
  <si>
    <t>Прочие межбюджетные трансферты, передаваемые бюджетам (0701, 0702, 0801, 1103)</t>
  </si>
  <si>
    <t>08</t>
  </si>
  <si>
    <t>03.4.11.85160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</si>
</sst>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70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10" xfId="21" applyFont="1" applyFill="1" applyBorder="1" applyAlignment="1">
      <alignment horizontal="center" vertical="center" wrapText="1"/>
    </xf>
    <xf numFmtId="4" fontId="30" fillId="15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9" fillId="0" borderId="10" xfId="21" applyNumberFormat="1" applyFont="1" applyFill="1" applyBorder="1" applyAlignment="1">
      <alignment horizontal="center" vertical="center" wrapText="1"/>
    </xf>
    <xf numFmtId="0" fontId="30" fillId="0" borderId="10" xfId="21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horizontal="center"/>
    </xf>
    <xf numFmtId="4" fontId="30" fillId="0" borderId="10" xfId="21" applyNumberFormat="1" applyFont="1" applyFill="1" applyBorder="1" applyAlignment="1">
      <alignment horizontal="right" vertical="center" wrapText="1"/>
    </xf>
    <xf numFmtId="0" fontId="30" fillId="15" borderId="0" xfId="0" applyFont="1" applyFill="1" applyAlignment="1">
      <alignment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4" fontId="32" fillId="15" borderId="10" xfId="21" applyNumberFormat="1" applyFont="1" applyFill="1" applyBorder="1" applyAlignment="1">
      <alignment vertical="center" wrapText="1"/>
    </xf>
    <xf numFmtId="4" fontId="29" fillId="15" borderId="10" xfId="21" applyNumberFormat="1" applyFont="1" applyFill="1" applyBorder="1" applyAlignment="1">
      <alignment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right"/>
    </xf>
    <xf numFmtId="49" fontId="29" fillId="15" borderId="12" xfId="21" applyNumberFormat="1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0" fontId="30" fillId="0" borderId="10" xfId="0" applyFont="1" applyFill="1" applyBorder="1"/>
    <xf numFmtId="4" fontId="29" fillId="15" borderId="10" xfId="0" applyNumberFormat="1" applyFont="1" applyFill="1" applyBorder="1" applyAlignment="1">
      <alignment vertical="center" wrapText="1"/>
    </xf>
    <xf numFmtId="0" fontId="29" fillId="0" borderId="10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4" fontId="29" fillId="15" borderId="12" xfId="20" applyNumberFormat="1" applyFont="1" applyFill="1" applyBorder="1" applyAlignment="1">
      <alignment horizontal="right" vertical="center" wrapText="1"/>
    </xf>
    <xf numFmtId="4" fontId="31" fillId="15" borderId="10" xfId="21" applyNumberFormat="1" applyFont="1" applyFill="1" applyBorder="1" applyAlignment="1">
      <alignment vertical="center" wrapText="1"/>
    </xf>
    <xf numFmtId="4" fontId="31" fillId="15" borderId="10" xfId="0" applyNumberFormat="1" applyFont="1" applyFill="1" applyBorder="1" applyAlignment="1">
      <alignment vertical="center" wrapText="1"/>
    </xf>
    <xf numFmtId="4" fontId="31" fillId="15" borderId="10" xfId="20" applyNumberFormat="1" applyFont="1" applyFill="1" applyBorder="1" applyAlignment="1">
      <alignment horizontal="right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4" fontId="29" fillId="15" borderId="11" xfId="20" applyNumberFormat="1" applyFont="1" applyFill="1" applyBorder="1" applyAlignment="1">
      <alignment horizontal="center" vertical="center" wrapText="1"/>
    </xf>
    <xf numFmtId="4" fontId="29" fillId="15" borderId="13" xfId="20" applyNumberFormat="1" applyFont="1" applyFill="1" applyBorder="1" applyAlignment="1">
      <alignment horizontal="center" vertical="center" wrapText="1"/>
    </xf>
    <xf numFmtId="4" fontId="29" fillId="15" borderId="12" xfId="20" applyNumberFormat="1" applyFont="1" applyFill="1" applyBorder="1" applyAlignment="1">
      <alignment horizontal="center" vertical="center" wrapText="1"/>
    </xf>
    <xf numFmtId="166" fontId="29" fillId="0" borderId="0" xfId="21" applyNumberFormat="1" applyFont="1" applyFill="1" applyAlignment="1">
      <alignment horizontal="right" wrapText="1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zoomScaleNormal="100" zoomScaleSheetLayoutView="100" workbookViewId="0">
      <selection activeCell="C5" sqref="C5"/>
    </sheetView>
  </sheetViews>
  <sheetFormatPr defaultColWidth="9.140625" defaultRowHeight="12.75" x14ac:dyDescent="0.2"/>
  <cols>
    <col min="1" max="1" width="43.42578125" style="8" customWidth="1"/>
    <col min="2" max="2" width="21.85546875" style="9" customWidth="1"/>
    <col min="3" max="3" width="13.5703125" style="12" customWidth="1"/>
    <col min="4" max="4" width="13.5703125" style="12" hidden="1" customWidth="1"/>
    <col min="5" max="5" width="0.140625" style="12" customWidth="1"/>
    <col min="6" max="6" width="53.140625" style="6" customWidth="1"/>
    <col min="7" max="7" width="6.42578125" style="15" customWidth="1"/>
    <col min="8" max="8" width="6" style="23" customWidth="1"/>
    <col min="9" max="9" width="5.7109375" style="23" customWidth="1"/>
    <col min="10" max="10" width="12.28515625" style="6" customWidth="1"/>
    <col min="11" max="11" width="4.7109375" style="6" bestFit="1" customWidth="1"/>
    <col min="12" max="12" width="13.5703125" style="3" customWidth="1"/>
    <col min="13" max="13" width="11.42578125" style="3" bestFit="1" customWidth="1"/>
    <col min="14" max="14" width="10.5703125" style="3" bestFit="1" customWidth="1"/>
    <col min="15" max="16384" width="9.140625" style="3"/>
  </cols>
  <sheetData>
    <row r="1" spans="1:14" ht="38.25" customHeight="1" x14ac:dyDescent="0.2">
      <c r="A1" s="1"/>
      <c r="B1" s="2"/>
      <c r="G1" s="14"/>
      <c r="H1" s="22"/>
      <c r="I1" s="22"/>
      <c r="J1" s="61" t="s">
        <v>8</v>
      </c>
      <c r="K1" s="61"/>
      <c r="L1" s="61"/>
      <c r="M1" s="61"/>
      <c r="N1" s="61"/>
    </row>
    <row r="2" spans="1:14" ht="15.75" customHeight="1" x14ac:dyDescent="0.2">
      <c r="A2" s="68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4" ht="22.15" customHeight="1" x14ac:dyDescent="0.2">
      <c r="A3" s="4"/>
      <c r="B3" s="5"/>
      <c r="L3" s="37" t="s">
        <v>12</v>
      </c>
    </row>
    <row r="4" spans="1:14" s="20" customFormat="1" ht="31.5" customHeight="1" x14ac:dyDescent="0.2">
      <c r="A4" s="10" t="s">
        <v>7</v>
      </c>
      <c r="B4" s="11" t="s">
        <v>5</v>
      </c>
      <c r="C4" s="13" t="s">
        <v>10</v>
      </c>
      <c r="D4" s="19" t="s">
        <v>9</v>
      </c>
      <c r="E4" s="19" t="s">
        <v>10</v>
      </c>
      <c r="F4" s="10" t="s">
        <v>6</v>
      </c>
      <c r="G4" s="16" t="s">
        <v>0</v>
      </c>
      <c r="H4" s="16" t="s">
        <v>1</v>
      </c>
      <c r="I4" s="16" t="s">
        <v>4</v>
      </c>
      <c r="J4" s="10" t="s">
        <v>2</v>
      </c>
      <c r="K4" s="10" t="s">
        <v>3</v>
      </c>
      <c r="L4" s="13" t="s">
        <v>10</v>
      </c>
      <c r="M4" s="13" t="s">
        <v>33</v>
      </c>
      <c r="N4" s="13" t="s">
        <v>34</v>
      </c>
    </row>
    <row r="5" spans="1:14" s="30" customFormat="1" ht="89.25" x14ac:dyDescent="0.2">
      <c r="A5" s="45" t="s">
        <v>45</v>
      </c>
      <c r="B5" s="46" t="s">
        <v>41</v>
      </c>
      <c r="C5" s="47">
        <f>90000+90000+90000</f>
        <v>270000</v>
      </c>
      <c r="D5" s="34"/>
      <c r="E5" s="34"/>
      <c r="F5" s="39" t="s">
        <v>17</v>
      </c>
      <c r="G5" s="62"/>
      <c r="H5" s="35" t="s">
        <v>13</v>
      </c>
      <c r="I5" s="35" t="s">
        <v>14</v>
      </c>
      <c r="J5" s="35" t="s">
        <v>28</v>
      </c>
      <c r="K5" s="35" t="s">
        <v>27</v>
      </c>
      <c r="L5" s="33">
        <f>90000+90000+90000</f>
        <v>270000</v>
      </c>
      <c r="M5" s="43">
        <v>0</v>
      </c>
      <c r="N5" s="43">
        <v>0</v>
      </c>
    </row>
    <row r="6" spans="1:14" s="30" customFormat="1" ht="38.25" customHeight="1" x14ac:dyDescent="0.2">
      <c r="A6" s="45" t="s">
        <v>42</v>
      </c>
      <c r="B6" s="46" t="s">
        <v>43</v>
      </c>
      <c r="C6" s="34">
        <v>1795000</v>
      </c>
      <c r="D6" s="34"/>
      <c r="E6" s="34"/>
      <c r="F6" s="44" t="s">
        <v>38</v>
      </c>
      <c r="G6" s="69"/>
      <c r="H6" s="41" t="s">
        <v>37</v>
      </c>
      <c r="I6" s="41" t="s">
        <v>15</v>
      </c>
      <c r="J6" s="38" t="s">
        <v>35</v>
      </c>
      <c r="K6" s="36" t="s">
        <v>36</v>
      </c>
      <c r="L6" s="33">
        <v>1795000</v>
      </c>
      <c r="M6" s="43">
        <v>0</v>
      </c>
      <c r="N6" s="43">
        <v>0</v>
      </c>
    </row>
    <row r="7" spans="1:14" s="30" customFormat="1" ht="89.25" x14ac:dyDescent="0.2">
      <c r="A7" s="45" t="s">
        <v>44</v>
      </c>
      <c r="B7" s="46" t="s">
        <v>41</v>
      </c>
      <c r="C7" s="34">
        <v>79052400</v>
      </c>
      <c r="D7" s="34"/>
      <c r="E7" s="34"/>
      <c r="F7" s="40" t="s">
        <v>17</v>
      </c>
      <c r="G7" s="69"/>
      <c r="H7" s="69" t="s">
        <v>15</v>
      </c>
      <c r="I7" s="69" t="s">
        <v>16</v>
      </c>
      <c r="J7" s="38" t="s">
        <v>39</v>
      </c>
      <c r="K7" s="36" t="s">
        <v>40</v>
      </c>
      <c r="L7" s="33">
        <v>79052400</v>
      </c>
      <c r="M7" s="43">
        <v>0</v>
      </c>
      <c r="N7" s="43">
        <v>0</v>
      </c>
    </row>
    <row r="8" spans="1:14" s="30" customFormat="1" ht="51" x14ac:dyDescent="0.2">
      <c r="A8" s="45" t="s">
        <v>46</v>
      </c>
      <c r="B8" s="46" t="s">
        <v>47</v>
      </c>
      <c r="C8" s="50">
        <v>-27308400</v>
      </c>
      <c r="D8" s="34"/>
      <c r="E8" s="34"/>
      <c r="F8" s="65" t="s">
        <v>30</v>
      </c>
      <c r="G8" s="69"/>
      <c r="H8" s="69"/>
      <c r="I8" s="69"/>
      <c r="J8" s="31" t="s">
        <v>32</v>
      </c>
      <c r="K8" s="62" t="s">
        <v>19</v>
      </c>
      <c r="L8" s="33">
        <v>32127600</v>
      </c>
      <c r="M8" s="43">
        <v>12061600</v>
      </c>
      <c r="N8" s="43">
        <v>3768500</v>
      </c>
    </row>
    <row r="9" spans="1:14" s="30" customFormat="1" ht="38.25" customHeight="1" x14ac:dyDescent="0.2">
      <c r="A9" s="45" t="s">
        <v>48</v>
      </c>
      <c r="B9" s="46" t="s">
        <v>49</v>
      </c>
      <c r="C9" s="34">
        <v>27308400</v>
      </c>
      <c r="D9" s="34"/>
      <c r="E9" s="34"/>
      <c r="F9" s="67"/>
      <c r="G9" s="69"/>
      <c r="H9" s="63"/>
      <c r="I9" s="63"/>
      <c r="J9" s="31" t="s">
        <v>31</v>
      </c>
      <c r="K9" s="63"/>
      <c r="L9" s="48">
        <v>-32127600</v>
      </c>
      <c r="M9" s="49">
        <v>-12061600</v>
      </c>
      <c r="N9" s="49">
        <v>-3768500</v>
      </c>
    </row>
    <row r="10" spans="1:14" s="30" customFormat="1" ht="38.25" customHeight="1" x14ac:dyDescent="0.2">
      <c r="A10" s="52" t="s">
        <v>50</v>
      </c>
      <c r="B10" s="55" t="s">
        <v>41</v>
      </c>
      <c r="C10" s="58">
        <f>400000+750000+200000+425325+150000</f>
        <v>1925325</v>
      </c>
      <c r="D10" s="34"/>
      <c r="E10" s="34"/>
      <c r="F10" s="65" t="s">
        <v>25</v>
      </c>
      <c r="G10" s="69"/>
      <c r="H10" s="31" t="s">
        <v>22</v>
      </c>
      <c r="I10" s="31" t="s">
        <v>13</v>
      </c>
      <c r="J10" s="64" t="s">
        <v>29</v>
      </c>
      <c r="K10" s="31" t="s">
        <v>20</v>
      </c>
      <c r="L10" s="33">
        <f>750000+425325</f>
        <v>1175325</v>
      </c>
      <c r="M10" s="43">
        <v>0</v>
      </c>
      <c r="N10" s="43">
        <v>0</v>
      </c>
    </row>
    <row r="11" spans="1:14" s="30" customFormat="1" ht="38.25" customHeight="1" x14ac:dyDescent="0.2">
      <c r="A11" s="53"/>
      <c r="B11" s="56"/>
      <c r="C11" s="59"/>
      <c r="D11" s="34"/>
      <c r="E11" s="34"/>
      <c r="F11" s="66"/>
      <c r="G11" s="69"/>
      <c r="H11" s="31" t="s">
        <v>22</v>
      </c>
      <c r="I11" s="31" t="s">
        <v>16</v>
      </c>
      <c r="J11" s="64"/>
      <c r="K11" s="31" t="s">
        <v>21</v>
      </c>
      <c r="L11" s="33">
        <v>400000</v>
      </c>
      <c r="M11" s="43">
        <v>0</v>
      </c>
      <c r="N11" s="43">
        <v>0</v>
      </c>
    </row>
    <row r="12" spans="1:14" s="30" customFormat="1" ht="38.25" customHeight="1" x14ac:dyDescent="0.2">
      <c r="A12" s="53"/>
      <c r="B12" s="56"/>
      <c r="C12" s="59"/>
      <c r="D12" s="34"/>
      <c r="E12" s="34"/>
      <c r="F12" s="66"/>
      <c r="G12" s="69"/>
      <c r="H12" s="51" t="s">
        <v>51</v>
      </c>
      <c r="I12" s="51" t="s">
        <v>13</v>
      </c>
      <c r="J12" s="51" t="s">
        <v>52</v>
      </c>
      <c r="K12" s="51" t="s">
        <v>20</v>
      </c>
      <c r="L12" s="33">
        <v>150000</v>
      </c>
      <c r="M12" s="43">
        <v>0</v>
      </c>
      <c r="N12" s="43">
        <v>0</v>
      </c>
    </row>
    <row r="13" spans="1:14" s="30" customFormat="1" ht="30" customHeight="1" x14ac:dyDescent="0.2">
      <c r="A13" s="54"/>
      <c r="B13" s="57"/>
      <c r="C13" s="60"/>
      <c r="D13" s="34"/>
      <c r="E13" s="34"/>
      <c r="F13" s="67"/>
      <c r="G13" s="63"/>
      <c r="H13" s="31" t="s">
        <v>23</v>
      </c>
      <c r="I13" s="31" t="s">
        <v>18</v>
      </c>
      <c r="J13" s="31" t="s">
        <v>26</v>
      </c>
      <c r="K13" s="31" t="s">
        <v>21</v>
      </c>
      <c r="L13" s="32">
        <v>200000</v>
      </c>
      <c r="M13" s="43">
        <v>0</v>
      </c>
      <c r="N13" s="43">
        <v>0</v>
      </c>
    </row>
    <row r="14" spans="1:14" s="7" customFormat="1" ht="22.5" customHeight="1" x14ac:dyDescent="0.2">
      <c r="A14" s="25" t="s">
        <v>11</v>
      </c>
      <c r="B14" s="26"/>
      <c r="C14" s="21">
        <f>SUM(C5:C13)</f>
        <v>83042725</v>
      </c>
      <c r="D14" s="29">
        <f>SUM(D5:D5)</f>
        <v>0</v>
      </c>
      <c r="E14" s="29">
        <f>SUM(E5:E5)</f>
        <v>0</v>
      </c>
      <c r="F14" s="10"/>
      <c r="G14" s="27"/>
      <c r="H14" s="24"/>
      <c r="I14" s="24"/>
      <c r="J14" s="18"/>
      <c r="K14" s="18"/>
      <c r="L14" s="21">
        <f>SUM(L5:L13)</f>
        <v>83042725</v>
      </c>
      <c r="M14" s="42"/>
      <c r="N14" s="42"/>
    </row>
    <row r="15" spans="1:14" s="7" customFormat="1" x14ac:dyDescent="0.2">
      <c r="A15" s="8"/>
      <c r="B15" s="9"/>
      <c r="C15" s="12"/>
      <c r="D15" s="12"/>
      <c r="E15" s="12"/>
      <c r="F15" s="6"/>
      <c r="G15" s="17"/>
      <c r="H15" s="23"/>
      <c r="I15" s="23"/>
      <c r="J15" s="6"/>
      <c r="K15" s="6"/>
      <c r="L15" s="28"/>
    </row>
    <row r="16" spans="1:14" s="7" customFormat="1" x14ac:dyDescent="0.2">
      <c r="A16" s="8"/>
      <c r="B16" s="9"/>
      <c r="C16" s="12"/>
      <c r="D16" s="12"/>
      <c r="E16" s="12"/>
      <c r="F16" s="6"/>
      <c r="G16" s="17"/>
      <c r="H16" s="23"/>
      <c r="I16" s="23"/>
      <c r="J16" s="6"/>
      <c r="K16" s="6"/>
      <c r="L16" s="6"/>
    </row>
  </sheetData>
  <mergeCells count="12">
    <mergeCell ref="A10:A13"/>
    <mergeCell ref="B10:B13"/>
    <mergeCell ref="C10:C13"/>
    <mergeCell ref="J1:N1"/>
    <mergeCell ref="K8:K9"/>
    <mergeCell ref="J10:J11"/>
    <mergeCell ref="F10:F13"/>
    <mergeCell ref="F8:F9"/>
    <mergeCell ref="A2:L2"/>
    <mergeCell ref="H7:H9"/>
    <mergeCell ref="I7:I9"/>
    <mergeCell ref="G5:G13"/>
  </mergeCells>
  <phoneticPr fontId="8" type="noConversion"/>
  <printOptions horizontalCentered="1"/>
  <pageMargins left="0.78740157480314965" right="0" top="0.78740157480314965" bottom="0.78740157480314965" header="0.39370078740157483" footer="0"/>
  <pageSetup paperSize="9" scale="77" firstPageNumber="219" fitToHeight="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Олеся Спехова</cp:lastModifiedBy>
  <cp:lastPrinted>2025-05-07T10:50:34Z</cp:lastPrinted>
  <dcterms:created xsi:type="dcterms:W3CDTF">1996-10-08T23:32:33Z</dcterms:created>
  <dcterms:modified xsi:type="dcterms:W3CDTF">2025-05-07T10:50:35Z</dcterms:modified>
</cp:coreProperties>
</file>